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ОТКРЫТОСТЬ\Уточнения бюджета за 2019 год\Уточнение бюджета № 1 (от 26.03.2019 № 13)\Актуализированное решение\"/>
    </mc:Choice>
  </mc:AlternateContent>
  <bookViews>
    <workbookView xWindow="120" yWindow="75" windowWidth="15570" windowHeight="117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58" i="1" l="1"/>
  <c r="E37" i="1"/>
  <c r="D37" i="1"/>
  <c r="C37" i="1"/>
  <c r="E29" i="1"/>
  <c r="D29" i="1"/>
  <c r="C29" i="1"/>
  <c r="D92" i="1"/>
  <c r="E92" i="1"/>
  <c r="C92" i="1"/>
  <c r="E58" i="1"/>
  <c r="C58" i="1"/>
  <c r="C14" i="1"/>
  <c r="D34" i="1"/>
  <c r="E34" i="1"/>
  <c r="C34" i="1"/>
  <c r="D18" i="1"/>
  <c r="E18" i="1"/>
  <c r="D9" i="1"/>
  <c r="E9" i="1"/>
  <c r="C9" i="1"/>
  <c r="D45" i="1"/>
  <c r="E45" i="1"/>
  <c r="C45" i="1"/>
  <c r="D43" i="1"/>
  <c r="E43" i="1"/>
  <c r="C43" i="1"/>
  <c r="D25" i="1"/>
  <c r="E25" i="1"/>
  <c r="C25" i="1"/>
  <c r="C18" i="1"/>
  <c r="E14" i="1"/>
  <c r="D14" i="1"/>
  <c r="D42" i="1" l="1"/>
  <c r="C42" i="1"/>
  <c r="C8" i="1"/>
  <c r="E8" i="1"/>
  <c r="D8" i="1"/>
  <c r="E42" i="1"/>
  <c r="C95" i="1" l="1"/>
  <c r="D95" i="1"/>
  <c r="E95" i="1"/>
</calcChain>
</file>

<file path=xl/sharedStrings.xml><?xml version="1.0" encoding="utf-8"?>
<sst xmlns="http://schemas.openxmlformats.org/spreadsheetml/2006/main" count="181" uniqueCount="163">
  <si>
    <t>Наименование доходов</t>
  </si>
  <si>
    <t>1 00 00000 00 0000 000</t>
  </si>
  <si>
    <t>1. Налоговые и неналоговые доходы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</si>
  <si>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</si>
  <si>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</si>
  <si>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</si>
  <si>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</si>
  <si>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</si>
  <si>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1.2. НАЛОГИ НА СОВОКУПНЫЙ ДОХОД</t>
  </si>
  <si>
    <t>1 05 02010 02 0000 110</t>
  </si>
  <si>
    <t>1.2.2 Единый сельскохозяйственный налог</t>
  </si>
  <si>
    <t>1 05 04020 02 0000 110</t>
  </si>
  <si>
    <t>1 08 00000 00 0000 000</t>
  </si>
  <si>
    <t>1.3. ГОСУДАРСТВЕННАЯ ПОШЛИНА, СБОРЫ</t>
  </si>
  <si>
    <t>1 08 03010 01 0000 110</t>
  </si>
  <si>
    <t>1.3.1.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</si>
  <si>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1 08 06000 01 0000 110</t>
  </si>
  <si>
    <t xml:space="preserve">1.3.2. Государственная пошлина за совершение действий, связанных с приобретением гражданства Российской Федерации. </t>
  </si>
  <si>
    <t>1 08 07020 01 0000 110</t>
  </si>
  <si>
    <t>1.3.3. Государственная пошлина за государственную регистрацию прав, ограничений прав на недвижимое имущество и сделок с ним</t>
  </si>
  <si>
    <t>1 08 07100 01 0000 110</t>
  </si>
  <si>
    <t>1.3.4. Государственная пошлина за выдачу и обмен паспорта гражданина Российской  Федерации</t>
  </si>
  <si>
    <t>1 08 07141 01 0000 110</t>
  </si>
  <si>
    <t>1.3.5. Государственная пошлина за государственную регистрацию транспортных средств .</t>
  </si>
  <si>
    <t>1 08 07150 01 0000 110</t>
  </si>
  <si>
    <t>1.3.6. Государственная пошлина  за выдачу разрешения на установку рекламной конструкции</t>
  </si>
  <si>
    <t>1 11 00000 00 0000 000</t>
  </si>
  <si>
    <t>1.4. Доходы от использования имущества, находящегося в государственной и муниципальной собственности</t>
  </si>
  <si>
    <t>1 11 05013 05 0000 120</t>
  </si>
  <si>
    <t>1 11 05035 05 0000 120</t>
  </si>
  <si>
    <t>1.4.2 Доходы от сдачи в аренду имущества, находящегося в оперативном управлении органов управления муниципальных  районов</t>
  </si>
  <si>
    <t>1 11 07015 05 0000 120</t>
  </si>
  <si>
    <t>1 12 00000 00 0000 000</t>
  </si>
  <si>
    <t>1.5. ПЛАТЕЖИ ПРИ ПОЛЬЗОВАНИИ ПРИРОДНЫМИ РЕСУРСАМИ</t>
  </si>
  <si>
    <t>1 12 01010 01 0000 120</t>
  </si>
  <si>
    <t>1 12 01020 01 0000 120</t>
  </si>
  <si>
    <t>1 12 01030 01 0000 120</t>
  </si>
  <si>
    <t>1 14 00000 00 0000 000</t>
  </si>
  <si>
    <t xml:space="preserve">1.6. Доходы от продажи материальных и нематериальных активов </t>
  </si>
  <si>
    <t>1 14 02053 05 0000 410</t>
  </si>
  <si>
    <t>1 14 06013 05  0000 430</t>
  </si>
  <si>
    <t>1 16 00000 00 0000 000</t>
  </si>
  <si>
    <t>1 16 25060 01 0000 140</t>
  </si>
  <si>
    <t>1 16 43000 01 0000 140</t>
  </si>
  <si>
    <t>1 16 90050 05 0000 140</t>
  </si>
  <si>
    <t>2 00 00000 00 0000 000</t>
  </si>
  <si>
    <t>2. БЕЗВОЗМЕЗДНЫЕ    ПОСТУПЛЕНИЯ ОТ ДРУГИХ БЮДЖЕТОВ</t>
  </si>
  <si>
    <t>Всего доходов</t>
  </si>
  <si>
    <t>2019 год</t>
  </si>
  <si>
    <t>2020 год</t>
  </si>
  <si>
    <t>Код бюджетной классификации Российской Федерации</t>
  </si>
  <si>
    <t xml:space="preserve">Поступление доходов по группам, подгруппам и статьям бюджетной классификации   </t>
  </si>
  <si>
    <t>1 01 02000 00 0000 000</t>
  </si>
  <si>
    <t>1.1. Налог на доходы физических лиц</t>
  </si>
  <si>
    <t>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</si>
  <si>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</si>
  <si>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</si>
  <si>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1.2.1 Единый налог на вмененный доход для определенных видов деятельности</t>
  </si>
  <si>
    <t>1 05 03010 01 0000 110</t>
  </si>
  <si>
    <t>1.2.3 Налог, взимаемый  в связи с применением  патентной системой налогообложения.</t>
  </si>
  <si>
    <t>1.4.1 Доходы получаемые в виде арендной платы за земельные участки, государственная собственность на которые не разграничена</t>
  </si>
  <si>
    <t>1.4.3 Доходы от перечисления части прибыли, остающейся  после уплаты и иных обязательных платежей  муниципальных  унитарных предприятий</t>
  </si>
  <si>
    <t>1.5.1 Плата за выбросы загрязняющих веществ в атмосферный воздух стационарными  объектами</t>
  </si>
  <si>
    <t>1.5.2 Плата за выбросы загрязняющих веществ в атмосферный воздух передвижными  объектами</t>
  </si>
  <si>
    <t>1.5.3 Плата за выбросы загрязняющих веществ в водные объекты</t>
  </si>
  <si>
    <t>1.5.4 Плата за размещение отходов производства и потребления</t>
  </si>
  <si>
    <t>1.6.1 Доходы от реализации имущества находящегося в муниципальной собственности</t>
  </si>
  <si>
    <t>1.6.2 Доходы от продажи земельных участков  государственная собственность на которые не разграничена</t>
  </si>
  <si>
    <t>1.7 ШТРАФЫ, САНКЦИИ, ВОЗМЕЩЕНИЕ УЩЕРБА</t>
  </si>
  <si>
    <t>2.1. Дотации от других бюджетов бюджетной системы Российской Федерации</t>
  </si>
  <si>
    <t>2.1.1 Дотации из областного фонда финансовой поддержки  на выравнивание бюджетной обеспеченности муниципальных районов</t>
  </si>
  <si>
    <t>2.2.    Субсидии    от    других    бюджетов бюджетной системы Российской Федерации</t>
  </si>
  <si>
    <t>2.2.1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областного бюджета</t>
  </si>
  <si>
    <t>2.3 Субвенции от других бюджетов бюджетной системы Российской Федерации</t>
  </si>
  <si>
    <t>2.3.1 Субвенции на осуществление полномочий по первичному воинскому учету на территориях, где отсутствуют военные комиссариаты</t>
  </si>
  <si>
    <t>2.3.2 Субвенции по составлению списков кандидатов в прсяжные заседатели.</t>
  </si>
  <si>
    <t>2.3.3 Субвенция на осуществления полномочий в области общего образования</t>
  </si>
  <si>
    <t>2.3.4 Субвенции на исполнение полномочий в сфере общего образования в муниципальных дошкольных образовательных организациях</t>
  </si>
  <si>
    <t>2.3.5 Субвенции на исполнение полномочий по финансовому обеспечению получения дошкольного, начального общего, основного общего в частных в общеобразовательных организациях</t>
  </si>
  <si>
    <t xml:space="preserve"> 2.3.6 Субвенция на осуществление отдельных  государственных полномочий по организации и осуществлению деятельности по  опеке и попечительству в отношении не совершеннолетних  граждан</t>
  </si>
  <si>
    <t>2.3.7 Субвенция на осуществление отдельных  государственных полномочий по организации и осуществлению деятельности по  опеке и попечительству в отношении  совершеннолетних  граждан.</t>
  </si>
  <si>
    <t>2.3.8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</si>
  <si>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2.3.9 Субвенция на  осуществление отдельных государственных полномочий  по поддержке сельскохозяйственного производства.</t>
  </si>
  <si>
    <t>2.3.10 Субвенция на осуществление государственных полномочий по созданию и организации деятельности  комиссий по делам несовершеннолетних и защите их прав.</t>
  </si>
  <si>
    <t>2.3.11 Субвенция на осуществление государственных полномочий по проведению аттестации педагогических и руководящих работников муниципальных образовательных учреждений.</t>
  </si>
  <si>
    <t>2.3.12 Субвенции на компенсацию стоимости путевок в детские санатории, санаторно-оздоровительные центры</t>
  </si>
  <si>
    <t>2.4.1 Межбюджетные трансферты, передаваемые бюджетам муниципальных образований на осуществление части полномочий по решению в опросов местного значения в соответствии с заключенными соглашениями</t>
  </si>
  <si>
    <t>2.4 Иные межбюджетные трансферты</t>
  </si>
  <si>
    <t>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</si>
  <si>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2021год</t>
  </si>
  <si>
    <t>1 1625050 01 0000 140</t>
  </si>
  <si>
    <t>1.7.1 Денежные взыскания (штрафы ) за нарушение законодательства в области охраны окружающей среды</t>
  </si>
  <si>
    <t>1.7.2 Денежные взыскания (штрафы ) за нарушения земельного законодательства.</t>
  </si>
  <si>
    <t xml:space="preserve">1.7.3 Денежные взыскания  (штрафы)за нарушения законодательства РФ об административных правонарушениях предусмотренные статьей 20.25 Кодекса РФ </t>
  </si>
  <si>
    <t>1.7.4.  Прочие поступления от денежных взысканий (штрафов) и иных сумм в возмещение ущерба, зачисляемые в местные бюджеты</t>
  </si>
  <si>
    <t>2.3.13 Субвенции на осуществление полномочий по предупреждению и ликвидации болезней животных, их лечению, защите населения от болезней.</t>
  </si>
  <si>
    <t>2.3.14 Субвенции на исполнение полномочий по финансовому обеспечению осуществления  присмотра и ухода за детьми-инвалидами</t>
  </si>
  <si>
    <t>2.3.15 Субвенции на исполнение полномочий по финансовому обеспечению двухразовым бесплатным питанием обучающихся с ограниченными возможностями здоровья.</t>
  </si>
  <si>
    <t>1 12 01041 01 0000 120</t>
  </si>
  <si>
    <t>2 02 10000 00 000 150</t>
  </si>
  <si>
    <t xml:space="preserve"> 2 02 15001 05 0220 150</t>
  </si>
  <si>
    <t>2 02 20000 00 0000 150</t>
  </si>
  <si>
    <t>2 02 20077 05 0220 150</t>
  </si>
  <si>
    <t>2 02 25497 05 0110 150</t>
  </si>
  <si>
    <t>2 02 25497 05 0220 150</t>
  </si>
  <si>
    <t>2 02 29999 05 0220 150</t>
  </si>
  <si>
    <t>2 02 30000 00 0000150</t>
  </si>
  <si>
    <t>2 02 35118 05 0110 150</t>
  </si>
  <si>
    <t>2 02 35120 05 0110 150</t>
  </si>
  <si>
    <t>2 02 30024 05 0220 150</t>
  </si>
  <si>
    <t xml:space="preserve"> 2 02 30024 05 0220 150</t>
  </si>
  <si>
    <t>2 02 03024 05 0220 150</t>
  </si>
  <si>
    <t xml:space="preserve">2 02 30024 05 0220 150 </t>
  </si>
  <si>
    <t xml:space="preserve"> 2 02 3 0024 05 0220 150</t>
  </si>
  <si>
    <t xml:space="preserve"> 2 02 30029 05 0220 150</t>
  </si>
  <si>
    <t>2 02 35543 05 0220 150</t>
  </si>
  <si>
    <t>2 02 35541 05 0110 150</t>
  </si>
  <si>
    <t>2 02 35541 05 0220 150</t>
  </si>
  <si>
    <t>2 02 35542 05 0110 150</t>
  </si>
  <si>
    <t>2 02 35542 05 0220 150</t>
  </si>
  <si>
    <t>2 02 35543 05 0110 150</t>
  </si>
  <si>
    <t>202 35082 05 0110 150</t>
  </si>
  <si>
    <t>2 02 35082 05 0220 150</t>
  </si>
  <si>
    <t>2 02 35135 05 0110 150</t>
  </si>
  <si>
    <t xml:space="preserve"> 2 02 40000 00 0000 150</t>
  </si>
  <si>
    <t xml:space="preserve"> 2 02 40014 05 0000 150</t>
  </si>
  <si>
    <t>2.2.4. Субсидии на софинансирование капитальных вложений в обьекты газоснабжение</t>
  </si>
  <si>
    <t>2.2.5 Субсидии на осуществление социальных выплат молодым семьям на приобретение жилья или строительство индивидуального  жилого дома за счет средств федерального бюджета</t>
  </si>
  <si>
    <t>2.2.6  Субсидии на осуществление социальных выплат молодым семьям на приобретение жилья или строительство индивидуального  жилого дома за счет средств  областного бюджета</t>
  </si>
  <si>
    <t>2.2.7 Субсидии на подержку государственных  программсубъектов РФ и муниципальныхпрограмм формирования современной городской среды  за счет средств федерального  бюджета</t>
  </si>
  <si>
    <t>2.2.8 Субсидии на подержку государственных  программсубъектов РФ и муниципальныхпрограмм формирования современной городской среды  за счет средств областного  бюджета</t>
  </si>
  <si>
    <t>2 02 25555 05 0110 150</t>
  </si>
  <si>
    <t>2 02 25555 05 0220 150</t>
  </si>
  <si>
    <t>219 60010 05 0000 150</t>
  </si>
  <si>
    <t>2.5.Возврат остатков субсидий , субвенций.</t>
  </si>
  <si>
    <t>2 02 27384 05 0110 150</t>
  </si>
  <si>
    <t>2.2.9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 федерального бюджета</t>
  </si>
  <si>
    <t>2 02 27384 05 0220 150</t>
  </si>
  <si>
    <t>2.2.10.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областного бюджета</t>
  </si>
  <si>
    <t>2 02 20077 05 0110 150</t>
  </si>
  <si>
    <t>2.2.2. Субсидии на проектирование и строительствоавтомобильных дорог общего пользования местногозначения муниципальных образований, в томчисле на строительство обьектов скоростного внеуличного транспорта</t>
  </si>
  <si>
    <t>2.2.3.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 федерального бюджета</t>
  </si>
  <si>
    <t>2.2.12.  Субсидии      на      оказание      частичной финансовой поддержки районных  средств  массовой информации</t>
  </si>
  <si>
    <t>2.3.16. Субвенции на поддержку элитного семеноводства за счет средств областного бюджета</t>
  </si>
  <si>
    <t>2.3.17. Субвенция на оказание несвязанной поддержки сельскохозяйственным товаропроизводителям  в области растениеводства за счет средств областного  бюджета</t>
  </si>
  <si>
    <t>2.3.18. Субвенции на поддержку племенного животноводства за счет средств областного бюджета</t>
  </si>
  <si>
    <t>2.3.19. Субвенции на возмещение части затрат сельскохозяйственных товаропроизводителей на 1 литр реализованного товарного молока за счет средств областного  бюджета</t>
  </si>
  <si>
    <t>2.3.20 Субвенции на возмещение части процентной ставки по долгосрочным, среднесрочным и краткосрочным кредитам, взятым малыми формами хозяйствования за счет средств областного бюджета</t>
  </si>
  <si>
    <t>2.3.21. Субвенция на осуществление выплаты компенсации части родительской платы за содержание ребенка в государственных муниципальных учреждениях.</t>
  </si>
  <si>
    <t>2.3.22. Субвенции на поддержку элитного семеноводства за счет средств областного бюджета</t>
  </si>
  <si>
    <t>2.3.23. Субвенция на оказание несвязанной поддержки сельскохозяйственным товаропроизводителям  в области растениеводства за счет средств федерального  бюджета</t>
  </si>
  <si>
    <t>2.3.24. Субвенция на оказание несвязанной поддержки сельскохозяйственным товаропроизводителям  в области растениеводства за счет средств областного  бюджета</t>
  </si>
  <si>
    <t>2.3.25.Субвенции на поддержку племенного животноводства за счет средств областного бюджета</t>
  </si>
  <si>
    <t>2.3.26. Субвенции на возмещение части затрат сельскохозяйственных товаропроизводителей на 1 литр реализованного товарного молока за счет средств федерального  бюджета</t>
  </si>
  <si>
    <t>2.3.27. Субвенции на возмещение части затрат сельскохозяйственных товаропроизводителей на 1 литр реализованного товарного молока за счет средств областного  бюджета</t>
  </si>
  <si>
    <t>2.3.28 Субвенции на возмещение части процентной ставки по долгосрочным, среднесрочным и краткосрочным кредитам, взятым малыми формами хозяйствования за счет средств областного бюджета</t>
  </si>
  <si>
    <t>2.3.29. Субвенции на возмещение части процентной ставки по долгосрочным, среднесрочным и краткосрочным кредитам, взятым малыми формами хозяйствования за счет средств федерального  бюджета</t>
  </si>
  <si>
    <t>2.3.30. Субвенции на обеспечение детей-сирот и детей оставшихся без попечения родителей  за счет средств федерального бюджета.</t>
  </si>
  <si>
    <t>2.3.31. Субвенции на обеспечение детей-сирот и детей оставшихся без попечения родителей  за счет средств областного бюджета.</t>
  </si>
  <si>
    <t>2.3.32.  Субвенции на обеспечение жильем отдельных категорий граждан, установленных федеральными законами от 12 января 1995 года № 5-ФЗ " О ветеранах" и от 24 ноября 1995 года № 181-ФЗ " О социальной защите инвалидов в РФ"</t>
  </si>
  <si>
    <t>2.2.11. Субсидии на обеспечение доступа к системе электронного документооборота</t>
  </si>
  <si>
    <t>(руб.)</t>
  </si>
  <si>
    <t>ПРИЛОЖЕНИЕ 3
к решению Земского собрания
Дивеевского муниципального района
Нижегородской области
от  07 декабря  2018 года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</si>
</sst>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р_."/>
    <numFmt numFmtId="165" formatCode="#,##0.00_р_.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1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6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/>
    </xf>
    <xf numFmtId="0" fontId="0" fillId="0" borderId="0" xfId="0" applyFont="1"/>
    <xf numFmtId="0" fontId="3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wrapText="1"/>
    </xf>
    <xf numFmtId="164" fontId="6" fillId="2" borderId="0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wrapText="1"/>
    </xf>
    <xf numFmtId="165" fontId="6" fillId="2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workbookViewId="0">
      <selection activeCell="A4" sqref="A4:E4"/>
    </sheetView>
  </sheetViews>
  <sheetFormatPr defaultRowHeight="15" x14ac:dyDescent="0.25"/>
  <cols>
    <col min="1" max="1" width="25.5703125" style="4" customWidth="1"/>
    <col min="2" max="2" width="48.42578125" style="13" customWidth="1"/>
    <col min="3" max="3" width="19.140625" customWidth="1"/>
    <col min="4" max="4" width="14.42578125" customWidth="1"/>
    <col min="5" max="5" width="16.28515625" customWidth="1"/>
    <col min="6" max="6" width="9.140625" customWidth="1"/>
    <col min="7" max="7" width="12.140625" customWidth="1"/>
  </cols>
  <sheetData>
    <row r="1" spans="1:5" x14ac:dyDescent="0.25">
      <c r="E1" s="1"/>
    </row>
    <row r="2" spans="1:5" ht="78" customHeight="1" x14ac:dyDescent="0.25">
      <c r="C2" s="39" t="s">
        <v>162</v>
      </c>
      <c r="D2" s="39"/>
      <c r="E2" s="39"/>
    </row>
    <row r="4" spans="1:5" ht="16.149999999999999" customHeight="1" x14ac:dyDescent="0.25">
      <c r="A4" s="38" t="s">
        <v>51</v>
      </c>
      <c r="B4" s="38"/>
      <c r="C4" s="38"/>
      <c r="D4" s="38"/>
      <c r="E4" s="38"/>
    </row>
    <row r="5" spans="1:5" ht="15.75" x14ac:dyDescent="0.25">
      <c r="A5" s="5"/>
      <c r="B5" s="2"/>
      <c r="C5" s="3"/>
    </row>
    <row r="6" spans="1:5" x14ac:dyDescent="0.25">
      <c r="E6" s="1" t="s">
        <v>161</v>
      </c>
    </row>
    <row r="7" spans="1:5" ht="42.75" x14ac:dyDescent="0.25">
      <c r="A7" s="8" t="s">
        <v>50</v>
      </c>
      <c r="B7" s="10" t="s">
        <v>0</v>
      </c>
      <c r="C7" s="8" t="s">
        <v>48</v>
      </c>
      <c r="D7" s="8" t="s">
        <v>49</v>
      </c>
      <c r="E7" s="8" t="s">
        <v>89</v>
      </c>
    </row>
    <row r="8" spans="1:5" x14ac:dyDescent="0.25">
      <c r="A8" s="9" t="s">
        <v>1</v>
      </c>
      <c r="B8" s="14" t="s">
        <v>2</v>
      </c>
      <c r="C8" s="18">
        <f>SUM(C9,C14,C18,C25,C29,C34,C37)</f>
        <v>160725940</v>
      </c>
      <c r="D8" s="18">
        <f t="shared" ref="D8:E8" si="0">SUM(D9,D14,D18,D25,D29,D34,D37)</f>
        <v>168030460</v>
      </c>
      <c r="E8" s="18">
        <f t="shared" si="0"/>
        <v>173130810</v>
      </c>
    </row>
    <row r="9" spans="1:5" x14ac:dyDescent="0.25">
      <c r="A9" s="9" t="s">
        <v>52</v>
      </c>
      <c r="B9" s="14" t="s">
        <v>53</v>
      </c>
      <c r="C9" s="18">
        <f>SUM(C10:C13)</f>
        <v>136416640</v>
      </c>
      <c r="D9" s="18">
        <f t="shared" ref="D9:E9" si="1">SUM(D10:D13)</f>
        <v>144596760</v>
      </c>
      <c r="E9" s="18">
        <f t="shared" si="1"/>
        <v>153267710</v>
      </c>
    </row>
    <row r="10" spans="1:5" ht="99.6" customHeight="1" x14ac:dyDescent="0.25">
      <c r="A10" s="11" t="s">
        <v>3</v>
      </c>
      <c r="B10" s="15" t="s">
        <v>54</v>
      </c>
      <c r="C10" s="20">
        <v>135161340</v>
      </c>
      <c r="D10" s="19">
        <v>143291460</v>
      </c>
      <c r="E10" s="19">
        <v>151910178</v>
      </c>
    </row>
    <row r="11" spans="1:5" ht="75" x14ac:dyDescent="0.25">
      <c r="A11" s="11" t="s">
        <v>4</v>
      </c>
      <c r="B11" s="15" t="s">
        <v>55</v>
      </c>
      <c r="C11" s="20">
        <v>25000</v>
      </c>
      <c r="D11" s="19">
        <v>26000</v>
      </c>
      <c r="E11" s="19">
        <v>27040</v>
      </c>
    </row>
    <row r="12" spans="1:5" ht="55.15" customHeight="1" x14ac:dyDescent="0.25">
      <c r="A12" s="11" t="s">
        <v>5</v>
      </c>
      <c r="B12" s="15" t="s">
        <v>56</v>
      </c>
      <c r="C12" s="20">
        <v>995000</v>
      </c>
      <c r="D12" s="19">
        <v>1034800</v>
      </c>
      <c r="E12" s="19">
        <v>1076192</v>
      </c>
    </row>
    <row r="13" spans="1:5" ht="75" x14ac:dyDescent="0.25">
      <c r="A13" s="11" t="s">
        <v>6</v>
      </c>
      <c r="B13" s="15" t="s">
        <v>88</v>
      </c>
      <c r="C13" s="20">
        <v>235300</v>
      </c>
      <c r="D13" s="19">
        <v>244500</v>
      </c>
      <c r="E13" s="19">
        <v>254300</v>
      </c>
    </row>
    <row r="14" spans="1:5" x14ac:dyDescent="0.25">
      <c r="A14" s="9" t="s">
        <v>7</v>
      </c>
      <c r="B14" s="14" t="s">
        <v>8</v>
      </c>
      <c r="C14" s="18">
        <f>SUM(C15:C17)</f>
        <v>8129300</v>
      </c>
      <c r="D14" s="18">
        <f t="shared" ref="D14:E14" si="2">SUM(D15:D17)</f>
        <v>7366000</v>
      </c>
      <c r="E14" s="18">
        <f t="shared" si="2"/>
        <v>3833500</v>
      </c>
    </row>
    <row r="15" spans="1:5" ht="30.75" customHeight="1" x14ac:dyDescent="0.25">
      <c r="A15" s="17" t="s">
        <v>9</v>
      </c>
      <c r="B15" s="16" t="s">
        <v>57</v>
      </c>
      <c r="C15" s="20">
        <v>7963700</v>
      </c>
      <c r="D15" s="20">
        <v>7167300</v>
      </c>
      <c r="E15" s="20">
        <v>2064200</v>
      </c>
    </row>
    <row r="16" spans="1:5" x14ac:dyDescent="0.25">
      <c r="A16" s="11" t="s">
        <v>58</v>
      </c>
      <c r="B16" s="15" t="s">
        <v>10</v>
      </c>
      <c r="C16" s="20">
        <v>0</v>
      </c>
      <c r="D16" s="19">
        <v>0</v>
      </c>
      <c r="E16" s="19">
        <v>0</v>
      </c>
    </row>
    <row r="17" spans="1:8" ht="30" x14ac:dyDescent="0.25">
      <c r="A17" s="11" t="s">
        <v>11</v>
      </c>
      <c r="B17" s="15" t="s">
        <v>59</v>
      </c>
      <c r="C17" s="20">
        <v>165600</v>
      </c>
      <c r="D17" s="19">
        <v>198700</v>
      </c>
      <c r="E17" s="19">
        <v>1769300</v>
      </c>
    </row>
    <row r="18" spans="1:8" ht="29.25" x14ac:dyDescent="0.25">
      <c r="A18" s="9" t="s">
        <v>12</v>
      </c>
      <c r="B18" s="14" t="s">
        <v>13</v>
      </c>
      <c r="C18" s="18">
        <f>SUM(C19:C24)</f>
        <v>3808700</v>
      </c>
      <c r="D18" s="18">
        <f t="shared" ref="D18:E18" si="3">SUM(D19:D24)</f>
        <v>3964200</v>
      </c>
      <c r="E18" s="18">
        <f t="shared" si="3"/>
        <v>4122700</v>
      </c>
      <c r="G18" s="21"/>
    </row>
    <row r="19" spans="1:8" ht="90" x14ac:dyDescent="0.25">
      <c r="A19" s="11" t="s">
        <v>14</v>
      </c>
      <c r="B19" s="15" t="s">
        <v>15</v>
      </c>
      <c r="C19" s="20">
        <v>1196500</v>
      </c>
      <c r="D19" s="19">
        <v>1263112</v>
      </c>
      <c r="E19" s="19">
        <v>1338008</v>
      </c>
    </row>
    <row r="20" spans="1:8" ht="45" x14ac:dyDescent="0.25">
      <c r="A20" s="11" t="s">
        <v>16</v>
      </c>
      <c r="B20" s="15" t="s">
        <v>17</v>
      </c>
      <c r="C20" s="20">
        <v>285100</v>
      </c>
      <c r="D20" s="19">
        <v>296504</v>
      </c>
      <c r="E20" s="19">
        <v>305399</v>
      </c>
    </row>
    <row r="21" spans="1:8" ht="45" x14ac:dyDescent="0.25">
      <c r="A21" s="11" t="s">
        <v>18</v>
      </c>
      <c r="B21" s="15" t="s">
        <v>19</v>
      </c>
      <c r="C21" s="20">
        <v>2064700</v>
      </c>
      <c r="D21" s="19">
        <v>2147288</v>
      </c>
      <c r="E21" s="19">
        <v>2211706</v>
      </c>
    </row>
    <row r="22" spans="1:8" ht="45" x14ac:dyDescent="0.25">
      <c r="A22" s="11" t="s">
        <v>20</v>
      </c>
      <c r="B22" s="15" t="s">
        <v>21</v>
      </c>
      <c r="C22" s="20">
        <v>107700</v>
      </c>
      <c r="D22" s="19">
        <v>112008</v>
      </c>
      <c r="E22" s="19">
        <v>116488</v>
      </c>
    </row>
    <row r="23" spans="1:8" ht="45" x14ac:dyDescent="0.25">
      <c r="A23" s="11" t="s">
        <v>22</v>
      </c>
      <c r="B23" s="15" t="s">
        <v>23</v>
      </c>
      <c r="C23" s="20">
        <v>139700</v>
      </c>
      <c r="D23" s="19">
        <v>145288</v>
      </c>
      <c r="E23" s="19">
        <v>151099</v>
      </c>
    </row>
    <row r="24" spans="1:8" ht="30" x14ac:dyDescent="0.25">
      <c r="A24" s="11" t="s">
        <v>24</v>
      </c>
      <c r="B24" s="15" t="s">
        <v>25</v>
      </c>
      <c r="C24" s="20">
        <v>15000</v>
      </c>
      <c r="D24" s="19">
        <v>0</v>
      </c>
      <c r="E24" s="19">
        <v>0</v>
      </c>
    </row>
    <row r="25" spans="1:8" s="3" customFormat="1" ht="43.5" x14ac:dyDescent="0.25">
      <c r="A25" s="9" t="s">
        <v>26</v>
      </c>
      <c r="B25" s="14" t="s">
        <v>27</v>
      </c>
      <c r="C25" s="18">
        <f>SUM(C26:C28)</f>
        <v>4750600</v>
      </c>
      <c r="D25" s="18">
        <f t="shared" ref="D25:E25" si="4">SUM(D26:D28)</f>
        <v>4935900</v>
      </c>
      <c r="E25" s="18">
        <f t="shared" si="4"/>
        <v>5133400</v>
      </c>
      <c r="F25" s="21"/>
      <c r="G25" s="24"/>
      <c r="H25" s="24"/>
    </row>
    <row r="26" spans="1:8" ht="57.6" customHeight="1" x14ac:dyDescent="0.25">
      <c r="A26" s="17" t="s">
        <v>28</v>
      </c>
      <c r="B26" s="16" t="s">
        <v>60</v>
      </c>
      <c r="C26" s="23">
        <v>3269800</v>
      </c>
      <c r="D26" s="22">
        <v>3397300</v>
      </c>
      <c r="E26" s="22">
        <v>3533200</v>
      </c>
    </row>
    <row r="27" spans="1:8" ht="45" x14ac:dyDescent="0.25">
      <c r="A27" s="11" t="s">
        <v>29</v>
      </c>
      <c r="B27" s="15" t="s">
        <v>30</v>
      </c>
      <c r="C27" s="20">
        <v>1471800</v>
      </c>
      <c r="D27" s="19">
        <v>1529200</v>
      </c>
      <c r="E27" s="19">
        <v>1590400</v>
      </c>
    </row>
    <row r="28" spans="1:8" ht="45" x14ac:dyDescent="0.25">
      <c r="A28" s="11" t="s">
        <v>31</v>
      </c>
      <c r="B28" s="15" t="s">
        <v>61</v>
      </c>
      <c r="C28" s="20">
        <v>9000</v>
      </c>
      <c r="D28" s="19">
        <v>9400</v>
      </c>
      <c r="E28" s="19">
        <v>9800</v>
      </c>
    </row>
    <row r="29" spans="1:8" ht="29.25" x14ac:dyDescent="0.25">
      <c r="A29" s="9" t="s">
        <v>32</v>
      </c>
      <c r="B29" s="14" t="s">
        <v>33</v>
      </c>
      <c r="C29" s="18">
        <f>SUM(C30+C31+C32+C33)</f>
        <v>304400</v>
      </c>
      <c r="D29" s="18">
        <f t="shared" ref="D29:E29" si="5">SUM(D30+D31+D32+D33)</f>
        <v>316600</v>
      </c>
      <c r="E29" s="18">
        <f t="shared" si="5"/>
        <v>328900</v>
      </c>
    </row>
    <row r="30" spans="1:8" ht="30" x14ac:dyDescent="0.25">
      <c r="A30" s="11" t="s">
        <v>34</v>
      </c>
      <c r="B30" s="15" t="s">
        <v>62</v>
      </c>
      <c r="C30" s="20">
        <v>16230</v>
      </c>
      <c r="D30" s="19">
        <v>16879</v>
      </c>
      <c r="E30" s="19">
        <v>17544</v>
      </c>
    </row>
    <row r="31" spans="1:8" ht="30" x14ac:dyDescent="0.25">
      <c r="A31" s="11" t="s">
        <v>35</v>
      </c>
      <c r="B31" s="15" t="s">
        <v>63</v>
      </c>
      <c r="C31" s="20"/>
      <c r="D31" s="19"/>
      <c r="E31" s="19"/>
    </row>
    <row r="32" spans="1:8" ht="30" x14ac:dyDescent="0.25">
      <c r="A32" s="11" t="s">
        <v>36</v>
      </c>
      <c r="B32" s="15" t="s">
        <v>64</v>
      </c>
      <c r="C32" s="20">
        <v>79112</v>
      </c>
      <c r="D32" s="19">
        <v>82276</v>
      </c>
      <c r="E32" s="19">
        <v>85567</v>
      </c>
    </row>
    <row r="33" spans="1:7" ht="30" x14ac:dyDescent="0.25">
      <c r="A33" s="11" t="s">
        <v>98</v>
      </c>
      <c r="B33" s="15" t="s">
        <v>65</v>
      </c>
      <c r="C33" s="20">
        <v>209058</v>
      </c>
      <c r="D33" s="19">
        <v>217445</v>
      </c>
      <c r="E33" s="19">
        <v>225789</v>
      </c>
    </row>
    <row r="34" spans="1:7" s="3" customFormat="1" ht="29.25" x14ac:dyDescent="0.25">
      <c r="A34" s="9" t="s">
        <v>37</v>
      </c>
      <c r="B34" s="14" t="s">
        <v>38</v>
      </c>
      <c r="C34" s="18">
        <f>SUM(C35:C36)</f>
        <v>5400000</v>
      </c>
      <c r="D34" s="18">
        <f t="shared" ref="D34:E34" si="6">SUM(D35:D36)</f>
        <v>4860000</v>
      </c>
      <c r="E34" s="18">
        <f t="shared" si="6"/>
        <v>4374000</v>
      </c>
    </row>
    <row r="35" spans="1:7" ht="30" x14ac:dyDescent="0.25">
      <c r="A35" s="11" t="s">
        <v>39</v>
      </c>
      <c r="B35" s="15" t="s">
        <v>66</v>
      </c>
      <c r="C35" s="20">
        <v>400000</v>
      </c>
      <c r="D35" s="19">
        <v>360000</v>
      </c>
      <c r="E35" s="19">
        <v>324000</v>
      </c>
    </row>
    <row r="36" spans="1:7" ht="45" x14ac:dyDescent="0.25">
      <c r="A36" s="11" t="s">
        <v>40</v>
      </c>
      <c r="B36" s="15" t="s">
        <v>67</v>
      </c>
      <c r="C36" s="20">
        <v>5000000</v>
      </c>
      <c r="D36" s="19">
        <v>4500000</v>
      </c>
      <c r="E36" s="19">
        <v>4050000</v>
      </c>
    </row>
    <row r="37" spans="1:7" ht="29.25" x14ac:dyDescent="0.25">
      <c r="A37" s="9" t="s">
        <v>41</v>
      </c>
      <c r="B37" s="14" t="s">
        <v>68</v>
      </c>
      <c r="C37" s="18">
        <f>SUM(C38+C39+C40+C41)</f>
        <v>1916300</v>
      </c>
      <c r="D37" s="18">
        <f t="shared" ref="D37:E37" si="7">SUM(D38+D39+D40+D41)</f>
        <v>1991000</v>
      </c>
      <c r="E37" s="18">
        <f t="shared" si="7"/>
        <v>2070600</v>
      </c>
    </row>
    <row r="38" spans="1:7" ht="45" x14ac:dyDescent="0.25">
      <c r="A38" s="11" t="s">
        <v>90</v>
      </c>
      <c r="B38" s="15" t="s">
        <v>91</v>
      </c>
      <c r="C38" s="20">
        <v>89000</v>
      </c>
      <c r="D38" s="20">
        <v>91670</v>
      </c>
      <c r="E38" s="20">
        <v>94420</v>
      </c>
    </row>
    <row r="39" spans="1:7" ht="30" x14ac:dyDescent="0.25">
      <c r="A39" s="11" t="s">
        <v>42</v>
      </c>
      <c r="B39" s="15" t="s">
        <v>92</v>
      </c>
      <c r="C39" s="20">
        <v>95000</v>
      </c>
      <c r="D39" s="19">
        <v>98800</v>
      </c>
      <c r="E39" s="19">
        <v>101764</v>
      </c>
    </row>
    <row r="40" spans="1:7" ht="60" x14ac:dyDescent="0.25">
      <c r="A40" s="11" t="s">
        <v>43</v>
      </c>
      <c r="B40" s="15" t="s">
        <v>93</v>
      </c>
      <c r="C40" s="20">
        <v>86300</v>
      </c>
      <c r="D40" s="19">
        <v>89752</v>
      </c>
      <c r="E40" s="19">
        <v>92444</v>
      </c>
    </row>
    <row r="41" spans="1:7" ht="45" x14ac:dyDescent="0.25">
      <c r="A41" s="11" t="s">
        <v>44</v>
      </c>
      <c r="B41" s="15" t="s">
        <v>94</v>
      </c>
      <c r="C41" s="20">
        <v>1646000</v>
      </c>
      <c r="D41" s="19">
        <v>1710778</v>
      </c>
      <c r="E41" s="19">
        <v>1781972</v>
      </c>
    </row>
    <row r="42" spans="1:7" ht="29.25" x14ac:dyDescent="0.25">
      <c r="A42" s="9" t="s">
        <v>45</v>
      </c>
      <c r="B42" s="14" t="s">
        <v>46</v>
      </c>
      <c r="C42" s="18">
        <f>SUM(C43,C45,C58,C92)</f>
        <v>978668252.45000005</v>
      </c>
      <c r="D42" s="18">
        <f>SUM(D43,D45,D58,D92)</f>
        <v>720183345</v>
      </c>
      <c r="E42" s="18">
        <f>SUM(E43,E45,E58,E92)</f>
        <v>404807945</v>
      </c>
    </row>
    <row r="43" spans="1:7" ht="29.25" x14ac:dyDescent="0.25">
      <c r="A43" s="9" t="s">
        <v>99</v>
      </c>
      <c r="B43" s="14" t="s">
        <v>69</v>
      </c>
      <c r="C43" s="18">
        <f>SUM(C44:C44)</f>
        <v>88604000</v>
      </c>
      <c r="D43" s="18">
        <f>SUM(D44:D44)</f>
        <v>79185800</v>
      </c>
      <c r="E43" s="18">
        <f>SUM(E44:E44)</f>
        <v>88503100</v>
      </c>
    </row>
    <row r="44" spans="1:7" ht="45" x14ac:dyDescent="0.25">
      <c r="A44" s="11" t="s">
        <v>100</v>
      </c>
      <c r="B44" s="15" t="s">
        <v>70</v>
      </c>
      <c r="C44" s="20">
        <v>88604000</v>
      </c>
      <c r="D44" s="19">
        <v>79185800</v>
      </c>
      <c r="E44" s="19">
        <v>88503100</v>
      </c>
    </row>
    <row r="45" spans="1:7" ht="29.25" x14ac:dyDescent="0.25">
      <c r="A45" s="9" t="s">
        <v>101</v>
      </c>
      <c r="B45" s="14" t="s">
        <v>71</v>
      </c>
      <c r="C45" s="37">
        <f>SUM(C46:C57)</f>
        <v>645492034.45000005</v>
      </c>
      <c r="D45" s="18">
        <f t="shared" ref="D45:E45" si="8">SUM(D46:D57)</f>
        <v>397770100</v>
      </c>
      <c r="E45" s="18">
        <f t="shared" si="8"/>
        <v>72252800</v>
      </c>
      <c r="G45" s="21"/>
    </row>
    <row r="46" spans="1:7" ht="75" x14ac:dyDescent="0.25">
      <c r="A46" s="11" t="s">
        <v>102</v>
      </c>
      <c r="B46" s="15" t="s">
        <v>72</v>
      </c>
      <c r="C46" s="20">
        <v>176764500</v>
      </c>
      <c r="D46" s="19">
        <v>101116000</v>
      </c>
      <c r="E46" s="19">
        <v>12870000</v>
      </c>
    </row>
    <row r="47" spans="1:7" ht="80.25" customHeight="1" x14ac:dyDescent="0.25">
      <c r="A47" s="11" t="s">
        <v>102</v>
      </c>
      <c r="B47" s="15" t="s">
        <v>140</v>
      </c>
      <c r="C47" s="20">
        <v>188923600</v>
      </c>
      <c r="D47" s="19"/>
      <c r="E47" s="19"/>
    </row>
    <row r="48" spans="1:7" ht="75" x14ac:dyDescent="0.25">
      <c r="A48" s="11" t="s">
        <v>139</v>
      </c>
      <c r="B48" s="15" t="s">
        <v>141</v>
      </c>
      <c r="C48" s="20"/>
      <c r="D48" s="19">
        <v>281200000</v>
      </c>
      <c r="E48" s="19">
        <v>37000000</v>
      </c>
    </row>
    <row r="49" spans="1:5" ht="30" x14ac:dyDescent="0.25">
      <c r="A49" s="11" t="s">
        <v>102</v>
      </c>
      <c r="B49" s="15" t="s">
        <v>126</v>
      </c>
      <c r="C49" s="20">
        <v>4293500</v>
      </c>
      <c r="D49" s="19">
        <v>13439900</v>
      </c>
      <c r="E49" s="19">
        <v>20368600</v>
      </c>
    </row>
    <row r="50" spans="1:5" ht="60" x14ac:dyDescent="0.25">
      <c r="A50" s="11" t="s">
        <v>103</v>
      </c>
      <c r="B50" s="15" t="s">
        <v>127</v>
      </c>
      <c r="C50" s="36">
        <v>260019.58</v>
      </c>
      <c r="D50" s="19">
        <v>0</v>
      </c>
      <c r="E50" s="19">
        <v>0</v>
      </c>
    </row>
    <row r="51" spans="1:5" ht="60" x14ac:dyDescent="0.25">
      <c r="A51" s="11" t="s">
        <v>104</v>
      </c>
      <c r="B51" s="15" t="s">
        <v>128</v>
      </c>
      <c r="C51" s="36">
        <v>639980.42000000004</v>
      </c>
      <c r="D51" s="19">
        <v>191400</v>
      </c>
      <c r="E51" s="19">
        <v>191400</v>
      </c>
    </row>
    <row r="52" spans="1:5" ht="60" x14ac:dyDescent="0.25">
      <c r="A52" s="11" t="s">
        <v>131</v>
      </c>
      <c r="B52" s="15" t="s">
        <v>129</v>
      </c>
      <c r="C52" s="36">
        <v>5689473.0700000003</v>
      </c>
      <c r="D52" s="19"/>
      <c r="E52" s="19"/>
    </row>
    <row r="53" spans="1:5" ht="60" x14ac:dyDescent="0.25">
      <c r="A53" s="11" t="s">
        <v>132</v>
      </c>
      <c r="B53" s="15" t="s">
        <v>130</v>
      </c>
      <c r="C53" s="36">
        <v>237061.38</v>
      </c>
      <c r="D53" s="19"/>
      <c r="E53" s="19"/>
    </row>
    <row r="54" spans="1:5" ht="75" x14ac:dyDescent="0.25">
      <c r="A54" s="11" t="s">
        <v>135</v>
      </c>
      <c r="B54" s="15" t="s">
        <v>136</v>
      </c>
      <c r="C54" s="36">
        <v>193300000</v>
      </c>
      <c r="D54" s="19"/>
      <c r="E54" s="19"/>
    </row>
    <row r="55" spans="1:5" ht="75" x14ac:dyDescent="0.25">
      <c r="A55" s="11" t="s">
        <v>137</v>
      </c>
      <c r="B55" s="15" t="s">
        <v>138</v>
      </c>
      <c r="C55" s="36">
        <v>73561100</v>
      </c>
      <c r="D55" s="19"/>
      <c r="E55" s="19"/>
    </row>
    <row r="56" spans="1:5" ht="30" x14ac:dyDescent="0.25">
      <c r="A56" s="11" t="s">
        <v>105</v>
      </c>
      <c r="B56" s="15" t="s">
        <v>160</v>
      </c>
      <c r="C56" s="20">
        <v>400900</v>
      </c>
      <c r="D56" s="19">
        <v>400900</v>
      </c>
      <c r="E56" s="19">
        <v>400900</v>
      </c>
    </row>
    <row r="57" spans="1:5" ht="45" x14ac:dyDescent="0.25">
      <c r="A57" s="11" t="s">
        <v>105</v>
      </c>
      <c r="B57" s="15" t="s">
        <v>142</v>
      </c>
      <c r="C57" s="20">
        <v>1421900</v>
      </c>
      <c r="D57" s="19">
        <v>1421900</v>
      </c>
      <c r="E57" s="19">
        <v>1421900</v>
      </c>
    </row>
    <row r="58" spans="1:5" ht="29.25" x14ac:dyDescent="0.25">
      <c r="A58" s="9" t="s">
        <v>106</v>
      </c>
      <c r="B58" s="14" t="s">
        <v>73</v>
      </c>
      <c r="C58" s="18">
        <f>SUM(C59:C90)</f>
        <v>243178016</v>
      </c>
      <c r="D58" s="18">
        <f>SUM(D59:D90)</f>
        <v>241324800</v>
      </c>
      <c r="E58" s="18">
        <f t="shared" ref="E58" si="9">SUM(E59:E90)</f>
        <v>242149400</v>
      </c>
    </row>
    <row r="59" spans="1:5" ht="45" x14ac:dyDescent="0.25">
      <c r="A59" s="11" t="s">
        <v>107</v>
      </c>
      <c r="B59" s="15" t="s">
        <v>74</v>
      </c>
      <c r="C59" s="20">
        <v>1032000</v>
      </c>
      <c r="D59" s="19">
        <v>1047700</v>
      </c>
      <c r="E59" s="19">
        <v>1084900</v>
      </c>
    </row>
    <row r="60" spans="1:5" ht="30" x14ac:dyDescent="0.25">
      <c r="A60" s="11" t="s">
        <v>108</v>
      </c>
      <c r="B60" s="15" t="s">
        <v>75</v>
      </c>
      <c r="C60" s="20">
        <v>9000</v>
      </c>
      <c r="D60" s="19">
        <v>9300</v>
      </c>
      <c r="E60" s="19">
        <v>9800</v>
      </c>
    </row>
    <row r="61" spans="1:5" ht="30" customHeight="1" x14ac:dyDescent="0.25">
      <c r="A61" s="11" t="s">
        <v>109</v>
      </c>
      <c r="B61" s="15" t="s">
        <v>76</v>
      </c>
      <c r="C61" s="20">
        <v>133567100</v>
      </c>
      <c r="D61" s="19">
        <v>133567100</v>
      </c>
      <c r="E61" s="19">
        <v>133567100</v>
      </c>
    </row>
    <row r="62" spans="1:5" ht="45" x14ac:dyDescent="0.25">
      <c r="A62" s="11" t="s">
        <v>109</v>
      </c>
      <c r="B62" s="15" t="s">
        <v>77</v>
      </c>
      <c r="C62" s="20">
        <v>39362200</v>
      </c>
      <c r="D62" s="19">
        <v>39362200</v>
      </c>
      <c r="E62" s="19">
        <v>39362200</v>
      </c>
    </row>
    <row r="63" spans="1:5" ht="64.5" customHeight="1" x14ac:dyDescent="0.25">
      <c r="A63" s="11" t="s">
        <v>109</v>
      </c>
      <c r="B63" s="15" t="s">
        <v>78</v>
      </c>
      <c r="C63" s="20">
        <v>14875400</v>
      </c>
      <c r="D63" s="19">
        <v>14875400</v>
      </c>
      <c r="E63" s="19">
        <v>14875400</v>
      </c>
    </row>
    <row r="64" spans="1:5" ht="80.25" customHeight="1" x14ac:dyDescent="0.25">
      <c r="A64" s="11" t="s">
        <v>109</v>
      </c>
      <c r="B64" s="15" t="s">
        <v>79</v>
      </c>
      <c r="C64" s="20">
        <v>455400</v>
      </c>
      <c r="D64" s="19">
        <v>455400</v>
      </c>
      <c r="E64" s="19">
        <v>455400</v>
      </c>
    </row>
    <row r="65" spans="1:5" ht="75" customHeight="1" x14ac:dyDescent="0.25">
      <c r="A65" s="11" t="s">
        <v>110</v>
      </c>
      <c r="B65" s="15" t="s">
        <v>80</v>
      </c>
      <c r="C65" s="20">
        <v>387000</v>
      </c>
      <c r="D65" s="19">
        <v>387000</v>
      </c>
      <c r="E65" s="19">
        <v>387000</v>
      </c>
    </row>
    <row r="66" spans="1:5" ht="60" x14ac:dyDescent="0.25">
      <c r="A66" s="11" t="s">
        <v>111</v>
      </c>
      <c r="B66" s="15" t="s">
        <v>81</v>
      </c>
      <c r="C66" s="20">
        <v>26211000</v>
      </c>
      <c r="D66" s="19">
        <v>23948400</v>
      </c>
      <c r="E66" s="19">
        <v>24755600</v>
      </c>
    </row>
    <row r="67" spans="1:5" ht="45" x14ac:dyDescent="0.25">
      <c r="A67" s="11" t="s">
        <v>110</v>
      </c>
      <c r="B67" s="15" t="s">
        <v>82</v>
      </c>
      <c r="C67" s="20">
        <v>4247600</v>
      </c>
      <c r="D67" s="19">
        <v>4247600</v>
      </c>
      <c r="E67" s="19">
        <v>4247600</v>
      </c>
    </row>
    <row r="68" spans="1:5" ht="60" x14ac:dyDescent="0.25">
      <c r="A68" s="11" t="s">
        <v>110</v>
      </c>
      <c r="B68" s="15" t="s">
        <v>83</v>
      </c>
      <c r="C68" s="20">
        <v>458700</v>
      </c>
      <c r="D68" s="19">
        <v>458700</v>
      </c>
      <c r="E68" s="19">
        <v>458700</v>
      </c>
    </row>
    <row r="69" spans="1:5" ht="75" x14ac:dyDescent="0.25">
      <c r="A69" s="11" t="s">
        <v>110</v>
      </c>
      <c r="B69" s="15" t="s">
        <v>84</v>
      </c>
      <c r="C69" s="20">
        <v>633100</v>
      </c>
      <c r="D69" s="19">
        <v>633100</v>
      </c>
      <c r="E69" s="19">
        <v>633100</v>
      </c>
    </row>
    <row r="70" spans="1:5" ht="45" x14ac:dyDescent="0.25">
      <c r="A70" s="12" t="s">
        <v>112</v>
      </c>
      <c r="B70" s="15" t="s">
        <v>85</v>
      </c>
      <c r="C70" s="20">
        <v>464500</v>
      </c>
      <c r="D70" s="19">
        <v>464500</v>
      </c>
      <c r="E70" s="19">
        <v>464500</v>
      </c>
    </row>
    <row r="71" spans="1:5" ht="45" x14ac:dyDescent="0.25">
      <c r="A71" s="11" t="s">
        <v>109</v>
      </c>
      <c r="B71" s="15" t="s">
        <v>95</v>
      </c>
      <c r="C71" s="20">
        <v>167500</v>
      </c>
      <c r="D71" s="19">
        <v>167500</v>
      </c>
      <c r="E71" s="19">
        <v>167500</v>
      </c>
    </row>
    <row r="72" spans="1:5" ht="50.25" customHeight="1" x14ac:dyDescent="0.25">
      <c r="A72" s="11" t="s">
        <v>113</v>
      </c>
      <c r="B72" s="15" t="s">
        <v>96</v>
      </c>
      <c r="C72" s="20">
        <v>309900</v>
      </c>
      <c r="D72" s="19">
        <v>309900</v>
      </c>
      <c r="E72" s="19">
        <v>309900</v>
      </c>
    </row>
    <row r="73" spans="1:5" ht="60" x14ac:dyDescent="0.25">
      <c r="A73" s="11" t="s">
        <v>109</v>
      </c>
      <c r="B73" s="15" t="s">
        <v>97</v>
      </c>
      <c r="C73" s="20">
        <v>693000</v>
      </c>
      <c r="D73" s="19">
        <v>693000</v>
      </c>
      <c r="E73" s="19">
        <v>693000</v>
      </c>
    </row>
    <row r="74" spans="1:5" ht="45" x14ac:dyDescent="0.25">
      <c r="A74" s="11" t="s">
        <v>109</v>
      </c>
      <c r="B74" s="15" t="s">
        <v>143</v>
      </c>
      <c r="C74" s="20">
        <v>170000</v>
      </c>
      <c r="D74" s="19"/>
      <c r="E74" s="19"/>
    </row>
    <row r="75" spans="1:5" ht="60" x14ac:dyDescent="0.25">
      <c r="A75" s="11" t="s">
        <v>109</v>
      </c>
      <c r="B75" s="15" t="s">
        <v>144</v>
      </c>
      <c r="C75" s="20">
        <v>1920700</v>
      </c>
      <c r="D75" s="19"/>
      <c r="E75" s="19"/>
    </row>
    <row r="76" spans="1:5" ht="45" x14ac:dyDescent="0.25">
      <c r="A76" s="11" t="s">
        <v>109</v>
      </c>
      <c r="B76" s="15" t="s">
        <v>145</v>
      </c>
      <c r="C76" s="20">
        <v>519800</v>
      </c>
      <c r="D76" s="19"/>
      <c r="E76" s="19"/>
    </row>
    <row r="77" spans="1:5" ht="60" x14ac:dyDescent="0.25">
      <c r="A77" s="11" t="s">
        <v>109</v>
      </c>
      <c r="B77" s="15" t="s">
        <v>146</v>
      </c>
      <c r="C77" s="20">
        <v>1021700</v>
      </c>
      <c r="D77" s="19"/>
      <c r="E77" s="19"/>
    </row>
    <row r="78" spans="1:5" ht="75" x14ac:dyDescent="0.25">
      <c r="A78" s="11" t="s">
        <v>109</v>
      </c>
      <c r="B78" s="26" t="s">
        <v>147</v>
      </c>
      <c r="C78" s="20">
        <v>5500</v>
      </c>
      <c r="D78" s="19"/>
      <c r="E78" s="19"/>
    </row>
    <row r="79" spans="1:5" ht="60" x14ac:dyDescent="0.25">
      <c r="A79" s="11" t="s">
        <v>114</v>
      </c>
      <c r="B79" s="15" t="s">
        <v>148</v>
      </c>
      <c r="C79" s="20">
        <v>2134600</v>
      </c>
      <c r="D79" s="19">
        <v>2134600</v>
      </c>
      <c r="E79" s="19">
        <v>2134600</v>
      </c>
    </row>
    <row r="80" spans="1:5" ht="45" x14ac:dyDescent="0.25">
      <c r="A80" s="11" t="s">
        <v>115</v>
      </c>
      <c r="B80" s="15" t="s">
        <v>149</v>
      </c>
      <c r="C80" s="18"/>
      <c r="D80" s="19">
        <v>170000</v>
      </c>
      <c r="E80" s="19">
        <v>170000</v>
      </c>
    </row>
    <row r="81" spans="1:5" ht="60" x14ac:dyDescent="0.25">
      <c r="A81" s="11" t="s">
        <v>116</v>
      </c>
      <c r="B81" s="15" t="s">
        <v>150</v>
      </c>
      <c r="C81" s="20">
        <v>3535400</v>
      </c>
      <c r="D81" s="19">
        <v>3526300</v>
      </c>
      <c r="E81" s="19">
        <v>3519500</v>
      </c>
    </row>
    <row r="82" spans="1:5" ht="60" x14ac:dyDescent="0.25">
      <c r="A82" s="11" t="s">
        <v>117</v>
      </c>
      <c r="B82" s="15" t="s">
        <v>151</v>
      </c>
      <c r="C82" s="20">
        <v>1242200</v>
      </c>
      <c r="D82" s="19">
        <v>3162700</v>
      </c>
      <c r="E82" s="19">
        <v>3162500</v>
      </c>
    </row>
    <row r="83" spans="1:5" ht="45" x14ac:dyDescent="0.25">
      <c r="A83" s="11" t="s">
        <v>115</v>
      </c>
      <c r="B83" s="15" t="s">
        <v>152</v>
      </c>
      <c r="C83" s="20"/>
      <c r="D83" s="19">
        <v>519800</v>
      </c>
      <c r="E83" s="19">
        <v>519800</v>
      </c>
    </row>
    <row r="84" spans="1:5" ht="60" x14ac:dyDescent="0.25">
      <c r="A84" s="11" t="s">
        <v>118</v>
      </c>
      <c r="B84" s="15" t="s">
        <v>153</v>
      </c>
      <c r="C84" s="20">
        <v>454700</v>
      </c>
      <c r="D84" s="19">
        <v>454700</v>
      </c>
      <c r="E84" s="19">
        <v>454700</v>
      </c>
    </row>
    <row r="85" spans="1:5" ht="60" x14ac:dyDescent="0.25">
      <c r="A85" s="11" t="s">
        <v>119</v>
      </c>
      <c r="B85" s="15" t="s">
        <v>154</v>
      </c>
      <c r="C85" s="20">
        <v>159800</v>
      </c>
      <c r="D85" s="19">
        <v>1181500</v>
      </c>
      <c r="E85" s="19">
        <v>1181500</v>
      </c>
    </row>
    <row r="86" spans="1:5" ht="75.75" customHeight="1" x14ac:dyDescent="0.25">
      <c r="A86" s="11" t="s">
        <v>115</v>
      </c>
      <c r="B86" s="26" t="s">
        <v>155</v>
      </c>
      <c r="C86" s="22">
        <v>13000</v>
      </c>
      <c r="D86" s="19">
        <v>11100</v>
      </c>
      <c r="E86" s="19">
        <v>6700</v>
      </c>
    </row>
    <row r="87" spans="1:5" ht="72" customHeight="1" x14ac:dyDescent="0.25">
      <c r="A87" s="11" t="s">
        <v>120</v>
      </c>
      <c r="B87" s="15" t="s">
        <v>156</v>
      </c>
      <c r="C87" s="20">
        <v>37000</v>
      </c>
      <c r="D87" s="19">
        <v>22200</v>
      </c>
      <c r="E87" s="19">
        <v>13300</v>
      </c>
    </row>
    <row r="88" spans="1:5" ht="55.9" customHeight="1" x14ac:dyDescent="0.25">
      <c r="A88" s="11" t="s">
        <v>121</v>
      </c>
      <c r="B88" s="15" t="s">
        <v>157</v>
      </c>
      <c r="C88" s="36">
        <v>1595291.69</v>
      </c>
      <c r="D88" s="19">
        <v>1861200</v>
      </c>
      <c r="E88" s="19">
        <v>1121200</v>
      </c>
    </row>
    <row r="89" spans="1:5" ht="45" x14ac:dyDescent="0.25">
      <c r="A89" s="11" t="s">
        <v>122</v>
      </c>
      <c r="B89" s="15" t="s">
        <v>158</v>
      </c>
      <c r="C89" s="36">
        <v>6560508.3099999996</v>
      </c>
      <c r="D89" s="19">
        <v>7653900</v>
      </c>
      <c r="E89" s="19">
        <v>8393900</v>
      </c>
    </row>
    <row r="90" spans="1:5" ht="72.75" customHeight="1" x14ac:dyDescent="0.25">
      <c r="A90" s="11" t="s">
        <v>123</v>
      </c>
      <c r="B90" s="15" t="s">
        <v>159</v>
      </c>
      <c r="C90" s="20">
        <v>934416</v>
      </c>
      <c r="D90" s="19">
        <v>0</v>
      </c>
      <c r="E90" s="19">
        <v>0</v>
      </c>
    </row>
    <row r="91" spans="1:5" hidden="1" x14ac:dyDescent="0.25">
      <c r="A91" s="11"/>
      <c r="B91" s="15"/>
      <c r="C91" s="20"/>
      <c r="D91" s="19"/>
      <c r="E91" s="19"/>
    </row>
    <row r="92" spans="1:5" s="3" customFormat="1" x14ac:dyDescent="0.25">
      <c r="A92" s="27" t="s">
        <v>124</v>
      </c>
      <c r="B92" s="27" t="s">
        <v>87</v>
      </c>
      <c r="C92" s="33">
        <f>C93</f>
        <v>1394202</v>
      </c>
      <c r="D92" s="33">
        <f t="shared" ref="D92:E92" si="10">D93</f>
        <v>1902645</v>
      </c>
      <c r="E92" s="33">
        <f t="shared" si="10"/>
        <v>1902645</v>
      </c>
    </row>
    <row r="93" spans="1:5" s="25" customFormat="1" ht="75" x14ac:dyDescent="0.25">
      <c r="A93" s="17" t="s">
        <v>125</v>
      </c>
      <c r="B93" s="16" t="s">
        <v>86</v>
      </c>
      <c r="C93" s="28">
        <v>1394202</v>
      </c>
      <c r="D93" s="28">
        <v>1902645</v>
      </c>
      <c r="E93" s="28">
        <v>1902645</v>
      </c>
    </row>
    <row r="94" spans="1:5" s="25" customFormat="1" x14ac:dyDescent="0.25">
      <c r="A94" s="27" t="s">
        <v>133</v>
      </c>
      <c r="B94" s="34" t="s">
        <v>134</v>
      </c>
      <c r="C94" s="35">
        <v>-549968.24</v>
      </c>
      <c r="D94" s="28"/>
      <c r="E94" s="28"/>
    </row>
    <row r="95" spans="1:5" x14ac:dyDescent="0.25">
      <c r="A95" s="11"/>
      <c r="B95" s="14" t="s">
        <v>47</v>
      </c>
      <c r="C95" s="35">
        <f>SUM(C8,C42,C94)</f>
        <v>1138844224.21</v>
      </c>
      <c r="D95" s="29">
        <f t="shared" ref="D95:E95" si="11">SUM(D8,D42)</f>
        <v>888213805</v>
      </c>
      <c r="E95" s="29">
        <f t="shared" si="11"/>
        <v>577938755</v>
      </c>
    </row>
    <row r="96" spans="1:5" x14ac:dyDescent="0.25">
      <c r="A96" s="30"/>
      <c r="B96" s="31"/>
      <c r="C96" s="32"/>
      <c r="D96" s="32"/>
      <c r="E96" s="32"/>
    </row>
    <row r="97" spans="1:1" ht="15.75" x14ac:dyDescent="0.25">
      <c r="A97" s="6"/>
    </row>
    <row r="98" spans="1:1" x14ac:dyDescent="0.25">
      <c r="A98" s="7"/>
    </row>
  </sheetData>
  <mergeCells count="2">
    <mergeCell ref="A4:E4"/>
    <mergeCell ref="C2:E2"/>
  </mergeCells>
  <pageMargins left="1.299212598425197" right="0.31496062992125984" top="0.74803149606299213" bottom="0.74803149606299213" header="0.31496062992125984" footer="0.31496062992125984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1</cp:lastModifiedBy>
  <cp:lastPrinted>2019-03-13T11:19:13Z</cp:lastPrinted>
  <dcterms:created xsi:type="dcterms:W3CDTF">2017-10-30T08:06:07Z</dcterms:created>
  <dcterms:modified xsi:type="dcterms:W3CDTF">2020-04-09T11:49:38Z</dcterms:modified>
</cp:coreProperties>
</file>